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melnikova\Desktop\Документы\ОНП\2024_0296_РИМ в Интернет\"/>
    </mc:Choice>
  </mc:AlternateContent>
  <bookViews>
    <workbookView xWindow="0" yWindow="0" windowWidth="28800" windowHeight="1153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1" l="1"/>
  <c r="M6" i="1" s="1"/>
  <c r="L21" i="1" l="1"/>
  <c r="H21" i="1"/>
  <c r="J21" i="1"/>
  <c r="F21" i="1"/>
  <c r="M21" i="1" l="1"/>
  <c r="L14" i="1" l="1"/>
  <c r="M14" i="1" s="1"/>
  <c r="L15" i="1"/>
  <c r="M15" i="1" s="1"/>
  <c r="J14" i="1"/>
  <c r="J15" i="1"/>
  <c r="H14" i="1"/>
  <c r="H15" i="1"/>
  <c r="F14" i="1"/>
  <c r="F15" i="1"/>
  <c r="J16" i="1"/>
  <c r="J17" i="1"/>
  <c r="L7" i="1" l="1"/>
  <c r="M7" i="1" s="1"/>
  <c r="L8" i="1"/>
  <c r="M8" i="1" s="1"/>
  <c r="L9" i="1"/>
  <c r="M9" i="1" s="1"/>
  <c r="L10" i="1"/>
  <c r="M10" i="1" s="1"/>
  <c r="L11" i="1"/>
  <c r="M11" i="1" s="1"/>
  <c r="L12" i="1"/>
  <c r="M12" i="1" s="1"/>
  <c r="L13" i="1"/>
  <c r="M13" i="1" s="1"/>
  <c r="L16" i="1"/>
  <c r="L17" i="1"/>
  <c r="M17" i="1" s="1"/>
  <c r="L18" i="1"/>
  <c r="M18" i="1" s="1"/>
  <c r="L19" i="1"/>
  <c r="M19" i="1" s="1"/>
  <c r="L20" i="1"/>
  <c r="J7" i="1"/>
  <c r="J8" i="1"/>
  <c r="J9" i="1"/>
  <c r="J10" i="1"/>
  <c r="J11" i="1"/>
  <c r="J12" i="1"/>
  <c r="J13" i="1"/>
  <c r="J18" i="1"/>
  <c r="J19" i="1"/>
  <c r="J20" i="1"/>
  <c r="J6" i="1"/>
  <c r="H7" i="1"/>
  <c r="H8" i="1"/>
  <c r="H9" i="1"/>
  <c r="H10" i="1"/>
  <c r="H11" i="1"/>
  <c r="H12" i="1"/>
  <c r="H13" i="1"/>
  <c r="H16" i="1"/>
  <c r="H17" i="1"/>
  <c r="H18" i="1"/>
  <c r="H19" i="1"/>
  <c r="H20" i="1"/>
  <c r="H6" i="1"/>
  <c r="F7" i="1"/>
  <c r="F8" i="1"/>
  <c r="F9" i="1"/>
  <c r="F10" i="1"/>
  <c r="F11" i="1"/>
  <c r="F12" i="1"/>
  <c r="F13" i="1"/>
  <c r="F16" i="1"/>
  <c r="F17" i="1"/>
  <c r="F18" i="1"/>
  <c r="F19" i="1"/>
  <c r="F20" i="1"/>
  <c r="F6" i="1"/>
  <c r="L22" i="1" l="1"/>
  <c r="M20" i="1"/>
  <c r="M16" i="1"/>
  <c r="M22" i="1" l="1"/>
</calcChain>
</file>

<file path=xl/sharedStrings.xml><?xml version="1.0" encoding="utf-8"?>
<sst xmlns="http://schemas.openxmlformats.org/spreadsheetml/2006/main" count="77" uniqueCount="55">
  <si>
    <t>№</t>
  </si>
  <si>
    <t>Сайт</t>
  </si>
  <si>
    <t>Формат</t>
  </si>
  <si>
    <t>Единица измерения</t>
  </si>
  <si>
    <t>Google поиск</t>
  </si>
  <si>
    <t>Поисковая реклама</t>
  </si>
  <si>
    <t>Клик</t>
  </si>
  <si>
    <t>Сайты-партнёры Google (КМС) </t>
  </si>
  <si>
    <t>Контекстно-медийная сеть</t>
  </si>
  <si>
    <t>Яндекс поиск</t>
  </si>
  <si>
    <t>Сайты-партнёры Яндекс (РСЯ) </t>
  </si>
  <si>
    <t>Facebook</t>
  </si>
  <si>
    <t>Стоимость за показ (CPM) - Узнаваемость</t>
  </si>
  <si>
    <t>Показ</t>
  </si>
  <si>
    <t>Стоимость за действие (CPA) - за конверсию на посадочной странице</t>
  </si>
  <si>
    <t>Instagram</t>
  </si>
  <si>
    <t>Таргетированная реклама сети, включая прямое продвижение публикаций и официальных страниц в ленте и stories Instagram</t>
  </si>
  <si>
    <t>Кроссплатформенное баннерное размещение</t>
  </si>
  <si>
    <t>BYYD</t>
  </si>
  <si>
    <t xml:space="preserve">1. </t>
  </si>
  <si>
    <t xml:space="preserve">В таблице указано 3 стоимости: </t>
  </si>
  <si>
    <t xml:space="preserve">2. </t>
  </si>
  <si>
    <t>Все цены в таблице закрепляются на весь период действия договора, не подлежат пересмотру и не привязаны к курсу валют.</t>
  </si>
  <si>
    <t>Кроссплатформенные видео размещение</t>
  </si>
  <si>
    <t>Rich-media анимированные баннеры с возможностью интерактива</t>
  </si>
  <si>
    <t>Fullscreen баннерное размещение</t>
  </si>
  <si>
    <t>итого сумма без НДС</t>
  </si>
  <si>
    <t>итого сумма с НДС</t>
  </si>
  <si>
    <t>Предварительный объем на 12 месяцев</t>
  </si>
  <si>
    <t>AdRun In-app</t>
  </si>
  <si>
    <t>AdRun Баннер</t>
  </si>
  <si>
    <t>DV 360 Fullscreen</t>
  </si>
  <si>
    <t>DV 360 video</t>
  </si>
  <si>
    <t>AdRun video</t>
  </si>
  <si>
    <t>AdMixer Баннер</t>
  </si>
  <si>
    <t>Telegram ads</t>
  </si>
  <si>
    <t>Реклама в Telegram</t>
  </si>
  <si>
    <t>Должность</t>
  </si>
  <si>
    <t>ФИО</t>
  </si>
  <si>
    <t>подпись</t>
  </si>
  <si>
    <t>3.</t>
  </si>
  <si>
    <r>
      <rPr>
        <b/>
        <sz val="11"/>
        <color theme="1"/>
        <rFont val="Times New Roman"/>
        <family val="1"/>
        <charset val="204"/>
      </rPr>
      <t>А.</t>
    </r>
    <r>
      <rPr>
        <sz val="11"/>
        <color theme="1"/>
        <rFont val="Times New Roman"/>
        <family val="1"/>
        <charset val="204"/>
      </rPr>
      <t xml:space="preserve"> </t>
    </r>
    <r>
      <rPr>
        <b/>
        <sz val="11"/>
        <color theme="1"/>
        <rFont val="Times New Roman"/>
        <family val="1"/>
        <charset val="204"/>
      </rPr>
      <t xml:space="preserve">Цена за единицу измерения (клик, показ) столбцы E,F </t>
    </r>
    <r>
      <rPr>
        <sz val="11"/>
        <color theme="1"/>
        <rFont val="Times New Roman"/>
        <family val="1"/>
        <charset val="204"/>
      </rPr>
      <t xml:space="preserve">  – эта та стоимость, по которой будет производится взаиморасчет за клик/показ и т.д</t>
    </r>
  </si>
  <si>
    <r>
      <rPr>
        <b/>
        <sz val="11"/>
        <color theme="1"/>
        <rFont val="Times New Roman"/>
        <family val="1"/>
        <charset val="204"/>
      </rPr>
      <t xml:space="preserve">Б. Цена за услуги размещения (столбцы G,H). </t>
    </r>
    <r>
      <rPr>
        <sz val="11"/>
        <color theme="1"/>
        <rFont val="Times New Roman"/>
        <family val="1"/>
        <charset val="204"/>
      </rPr>
      <t xml:space="preserve">Это фиксированная стоимость за размещение до трех рекламных кампаний(рк) </t>
    </r>
    <r>
      <rPr>
        <b/>
        <sz val="11"/>
        <color theme="1"/>
        <rFont val="Times New Roman"/>
        <family val="1"/>
        <charset val="204"/>
      </rPr>
      <t>в месяц</t>
    </r>
    <r>
      <rPr>
        <sz val="11"/>
        <color theme="1"/>
        <rFont val="Times New Roman"/>
        <family val="1"/>
        <charset val="204"/>
      </rPr>
      <t xml:space="preserve">, которая берется за тот месяц, когда производится размещение новой РК. К этим услугам относят подготовку соответствующих рекламных текстов, заголовков, оформление их, запуск РК в рекламных кабинетах. Стоимость за размещение будет учитываться только если в данный месяц будет запущена новая РК. </t>
    </r>
  </si>
  <si>
    <r>
      <rPr>
        <b/>
        <sz val="11"/>
        <color theme="1"/>
        <rFont val="Times New Roman"/>
        <family val="1"/>
        <charset val="204"/>
      </rPr>
      <t>С. Цена за услуги сопровождения(столбцы I,J)</t>
    </r>
    <r>
      <rPr>
        <sz val="11"/>
        <color theme="1"/>
        <rFont val="Times New Roman"/>
        <family val="1"/>
        <charset val="204"/>
      </rPr>
      <t xml:space="preserve">. Это фиксированная стоимость за отслеживание РК которая берется </t>
    </r>
    <r>
      <rPr>
        <b/>
        <sz val="11"/>
        <color theme="1"/>
        <rFont val="Times New Roman"/>
        <family val="1"/>
        <charset val="204"/>
      </rPr>
      <t>ежедневно</t>
    </r>
    <r>
      <rPr>
        <sz val="11"/>
        <color theme="1"/>
        <rFont val="Times New Roman"/>
        <family val="1"/>
        <charset val="204"/>
      </rPr>
      <t xml:space="preserve"> (соразмерно количеству дней, когда реклама была активной). К этим услугам относят: отслеживание эффективности каждого размещенного рекламно-информационного материала, исключение неэффективных запросов и добавление минус-слов (исключение показов по определенным запросам), редактирование ставок ключевых слов (контроль стоимости перехода), подбор, согласование с Заказчиком и добавление новых ключевых фраз и объявлений, внесение соответствующих корректив, отслеживание изменений на интернет ресурсе, внесение соответствующих правок в объявления (информация о ценах, скидках, акциях). </t>
    </r>
  </si>
  <si>
    <r>
      <rPr>
        <b/>
        <sz val="11"/>
        <color theme="1"/>
        <rFont val="Times New Roman"/>
        <family val="1"/>
        <charset val="204"/>
      </rPr>
      <t>Ниже приведен условный пример расчета итоговой стоимости в месяц для одной площадки:</t>
    </r>
    <r>
      <rPr>
        <sz val="11"/>
        <color theme="1"/>
        <rFont val="Times New Roman"/>
        <family val="1"/>
        <charset val="204"/>
      </rPr>
      <t xml:space="preserve">
Предположим, стоимость 1 клика в  гугл поиске 1 сум без НДС
Стоимость услуг размещения 200  сум в месяц без НДС
Стоимость услуг сопровождения 5 сум в день без НДС.
Допустим, в июне на данной площадке была размещена новая РК, отработано 500 кликов. РК показывалась 20 дней.
Считаем следующим образом: за клики: 500 кликов *1 сум =500 сум
Так как было размещение новой РК, прибавляем к указанной сумме 200 сум = 700 сум
Далее рассчитываем сумму по услугам сопровождения: 5 сум*20 дней =100 сум.
Итого общие затраты без НДС 700+100 = 800 сум без НДС *1,12 = 896 сум с учетом НДС.
Такой же расчет будет проводится по каждой площадке.</t>
    </r>
  </si>
  <si>
    <t>Памятка по таблице:</t>
  </si>
  <si>
    <t>Цены носят информационный характер для демонстрации формирования предельной стоимости отбора;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
При этом, общая стоимость договора является фиксированной. Работы и оплата будут производиться на основании подписанных сторонами заказов.</t>
  </si>
  <si>
    <t xml:space="preserve">Приложение №1 к ТЗ </t>
  </si>
  <si>
    <t>Предельная цена за единицу, сум без НДС</t>
  </si>
  <si>
    <t>Предельная цена за единицу, сум с НДС</t>
  </si>
  <si>
    <r>
      <t>Предельная стоимость услуги размещения (настройки) в</t>
    </r>
    <r>
      <rPr>
        <b/>
        <sz val="12"/>
        <color theme="1"/>
        <rFont val="Times New Roman"/>
        <family val="1"/>
        <charset val="204"/>
      </rPr>
      <t xml:space="preserve"> месяц</t>
    </r>
    <r>
      <rPr>
        <b/>
        <sz val="10"/>
        <color theme="1"/>
        <rFont val="Times New Roman"/>
        <family val="1"/>
        <charset val="204"/>
      </rPr>
      <t>, с НДС</t>
    </r>
  </si>
  <si>
    <t>Перечень и объем услуг</t>
  </si>
  <si>
    <r>
      <t xml:space="preserve">Предельная стоимость услуги размещения (настройки) в </t>
    </r>
    <r>
      <rPr>
        <b/>
        <sz val="12"/>
        <color theme="1"/>
        <rFont val="Times New Roman"/>
        <family val="1"/>
        <charset val="204"/>
      </rPr>
      <t>месяц</t>
    </r>
    <r>
      <rPr>
        <b/>
        <sz val="10"/>
        <color theme="1"/>
        <rFont val="Times New Roman"/>
        <family val="1"/>
        <charset val="204"/>
      </rPr>
      <t>, сум без НДС</t>
    </r>
  </si>
  <si>
    <r>
      <t xml:space="preserve">Предельная стоимость услуги сопровождения в </t>
    </r>
    <r>
      <rPr>
        <b/>
        <sz val="12"/>
        <color theme="1"/>
        <rFont val="Times New Roman"/>
        <family val="1"/>
        <charset val="204"/>
      </rPr>
      <t>день</t>
    </r>
    <r>
      <rPr>
        <b/>
        <sz val="10"/>
        <color theme="1"/>
        <rFont val="Times New Roman"/>
        <family val="1"/>
        <charset val="204"/>
      </rPr>
      <t>, сум без НДС</t>
    </r>
  </si>
  <si>
    <r>
      <t xml:space="preserve">Предельная стоимость услуги сопровождения в </t>
    </r>
    <r>
      <rPr>
        <b/>
        <sz val="12"/>
        <color theme="1"/>
        <rFont val="Times New Roman"/>
        <family val="1"/>
        <charset val="204"/>
      </rPr>
      <t>день</t>
    </r>
    <r>
      <rPr>
        <b/>
        <sz val="10"/>
        <color theme="1"/>
        <rFont val="Times New Roman"/>
        <family val="1"/>
        <charset val="204"/>
      </rPr>
      <t>,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</si>
</sst>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 _₽_-;\-* #,##0.0\ _₽_-;_-* &quot;-&quot;??\ _₽_-;_-@_-"/>
  </numFmts>
  <fonts count="9" x14ac:knownFonts="1">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1"/>
      <charset val="204"/>
    </font>
    <font>
      <b/>
      <sz val="11"/>
      <color theme="1"/>
      <name val="Times New Roman"/>
      <family val="1"/>
      <charset val="204"/>
    </font>
    <font>
      <b/>
      <sz val="10"/>
      <color theme="1"/>
      <name val="Times New Roman"/>
      <family val="1"/>
      <charset val="204"/>
    </font>
    <font>
      <b/>
      <sz val="12"/>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38">
    <xf numFmtId="0" fontId="0" fillId="0" borderId="0" xfId="0"/>
    <xf numFmtId="0" fontId="1" fillId="0" borderId="0" xfId="0" applyFont="1" applyAlignment="1">
      <alignment horizontal="right"/>
    </xf>
    <xf numFmtId="0" fontId="1" fillId="0" borderId="0" xfId="0" applyFont="1" applyAlignment="1">
      <alignment horizontal="right" vertical="top"/>
    </xf>
    <xf numFmtId="164" fontId="0" fillId="0" borderId="0" xfId="1" applyFont="1"/>
    <xf numFmtId="164" fontId="0" fillId="0" borderId="0" xfId="1" applyNumberFormat="1" applyFont="1"/>
    <xf numFmtId="0" fontId="4" fillId="0" borderId="0" xfId="0" applyFont="1"/>
    <xf numFmtId="164" fontId="4" fillId="0" borderId="0" xfId="1" applyFont="1"/>
    <xf numFmtId="164" fontId="4" fillId="0" borderId="0" xfId="1" applyNumberFormat="1" applyFont="1"/>
    <xf numFmtId="164" fontId="4" fillId="0" borderId="2" xfId="1" applyNumberFormat="1" applyFont="1" applyBorder="1"/>
    <xf numFmtId="164" fontId="4" fillId="0" borderId="0" xfId="1" applyFont="1" applyBorder="1"/>
    <xf numFmtId="0" fontId="5" fillId="0" borderId="0" xfId="0" applyFont="1"/>
    <xf numFmtId="0" fontId="6" fillId="2" borderId="1" xfId="0" applyFont="1" applyFill="1" applyBorder="1" applyAlignment="1">
      <alignment horizontal="center" vertical="center" wrapText="1"/>
    </xf>
    <xf numFmtId="164" fontId="6" fillId="4" borderId="1" xfId="1"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8" fillId="3" borderId="1" xfId="1" applyFont="1" applyFill="1" applyBorder="1" applyAlignment="1">
      <alignment horizontal="center" vertical="center"/>
    </xf>
    <xf numFmtId="164" fontId="8" fillId="0" borderId="1" xfId="1" applyNumberFormat="1" applyFont="1" applyBorder="1" applyAlignment="1">
      <alignment horizontal="center" vertical="center"/>
    </xf>
    <xf numFmtId="164" fontId="8" fillId="0" borderId="1" xfId="1" applyFont="1" applyBorder="1" applyAlignment="1">
      <alignment horizontal="center" vertical="center" wrapText="1"/>
    </xf>
    <xf numFmtId="164" fontId="4" fillId="0" borderId="1" xfId="1" applyFont="1" applyBorder="1" applyAlignment="1">
      <alignment horizontal="center" vertical="center"/>
    </xf>
    <xf numFmtId="164" fontId="8" fillId="0" borderId="1" xfId="1" applyFont="1" applyBorder="1" applyAlignment="1">
      <alignment horizontal="center" vertical="center"/>
    </xf>
    <xf numFmtId="164" fontId="8" fillId="0" borderId="1" xfId="1" applyFont="1" applyFill="1" applyBorder="1" applyAlignment="1">
      <alignment horizontal="center" vertical="center"/>
    </xf>
    <xf numFmtId="0" fontId="8" fillId="0" borderId="1" xfId="0" applyFont="1" applyBorder="1" applyAlignment="1">
      <alignment horizontal="left" vertical="center" wrapText="1"/>
    </xf>
    <xf numFmtId="164" fontId="4" fillId="0" borderId="1" xfId="1" applyFont="1" applyFill="1" applyBorder="1" applyAlignment="1">
      <alignment horizontal="center" vertical="center"/>
    </xf>
    <xf numFmtId="165" fontId="4" fillId="0" borderId="1" xfId="1" applyNumberFormat="1" applyFont="1" applyBorder="1" applyAlignment="1">
      <alignment horizontal="center" vertical="center"/>
    </xf>
    <xf numFmtId="164" fontId="5" fillId="0" borderId="3" xfId="1" applyFont="1" applyBorder="1"/>
    <xf numFmtId="164" fontId="5" fillId="0" borderId="0" xfId="1" applyFont="1" applyBorder="1" applyAlignment="1">
      <alignment horizontal="right"/>
    </xf>
    <xf numFmtId="164" fontId="5" fillId="0" borderId="0" xfId="1" applyFont="1" applyBorder="1"/>
    <xf numFmtId="164" fontId="6" fillId="0" borderId="1" xfId="1" applyFont="1" applyFill="1" applyBorder="1" applyAlignment="1">
      <alignment horizontal="center" vertical="center" wrapText="1"/>
    </xf>
    <xf numFmtId="0" fontId="4" fillId="0" borderId="0" xfId="0" applyFont="1" applyAlignment="1">
      <alignment horizontal="left" wrapText="1"/>
    </xf>
    <xf numFmtId="0" fontId="3" fillId="0" borderId="0" xfId="0" applyFont="1" applyAlignment="1">
      <alignment horizontal="right"/>
    </xf>
    <xf numFmtId="0" fontId="3" fillId="0" borderId="0" xfId="0" applyFont="1" applyAlignment="1">
      <alignment horizontal="center"/>
    </xf>
    <xf numFmtId="0" fontId="4" fillId="0" borderId="0" xfId="0" applyFont="1" applyBorder="1" applyAlignment="1">
      <alignment horizontal="center" wrapText="1"/>
    </xf>
    <xf numFmtId="164" fontId="4" fillId="0" borderId="2" xfId="1" applyFont="1" applyBorder="1" applyAlignment="1">
      <alignment horizontal="center"/>
    </xf>
    <xf numFmtId="0" fontId="4" fillId="0" borderId="0" xfId="0" applyFont="1" applyAlignment="1">
      <alignment horizontal="left"/>
    </xf>
    <xf numFmtId="0" fontId="5" fillId="0" borderId="4" xfId="1" applyNumberFormat="1" applyFont="1" applyBorder="1" applyAlignment="1">
      <alignment horizontal="center" wrapText="1"/>
    </xf>
    <xf numFmtId="0" fontId="5" fillId="0" borderId="5" xfId="1" applyNumberFormat="1" applyFont="1" applyBorder="1" applyAlignment="1">
      <alignment horizontal="center"/>
    </xf>
    <xf numFmtId="0" fontId="5" fillId="0" borderId="6" xfId="1" applyNumberFormat="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tabSelected="1" topLeftCell="A28" workbookViewId="0">
      <selection activeCell="Q7" sqref="Q7"/>
    </sheetView>
  </sheetViews>
  <sheetFormatPr defaultRowHeight="15" x14ac:dyDescent="0.25"/>
  <cols>
    <col min="1" max="1" width="5.42578125" customWidth="1"/>
    <col min="2" max="2" width="15.42578125" customWidth="1"/>
    <col min="3" max="3" width="22.42578125" customWidth="1"/>
    <col min="4" max="4" width="10.28515625" customWidth="1"/>
    <col min="5" max="5" width="16" style="3" customWidth="1"/>
    <col min="6" max="6" width="16" style="4" customWidth="1"/>
    <col min="7" max="8" width="17.140625" style="3" customWidth="1"/>
    <col min="9" max="9" width="14.42578125" style="3" customWidth="1"/>
    <col min="10" max="10" width="15.5703125" style="3" customWidth="1"/>
    <col min="11" max="11" width="17.42578125" style="3" customWidth="1"/>
    <col min="12" max="13" width="20.42578125" style="3" customWidth="1"/>
  </cols>
  <sheetData>
    <row r="1" spans="1:13" ht="15.75" x14ac:dyDescent="0.25">
      <c r="A1" s="30" t="s">
        <v>47</v>
      </c>
      <c r="B1" s="30"/>
      <c r="C1" s="30"/>
      <c r="D1" s="30"/>
      <c r="E1" s="30"/>
      <c r="F1" s="30"/>
      <c r="G1" s="30"/>
      <c r="H1" s="30"/>
      <c r="I1" s="30"/>
      <c r="J1" s="30"/>
      <c r="K1" s="30"/>
      <c r="L1" s="30"/>
      <c r="M1" s="30"/>
    </row>
    <row r="2" spans="1:13" ht="15.75" x14ac:dyDescent="0.25">
      <c r="A2" s="31"/>
      <c r="B2" s="31"/>
      <c r="C2" s="31"/>
      <c r="D2" s="31"/>
      <c r="E2" s="31"/>
      <c r="F2" s="31"/>
      <c r="G2" s="31"/>
      <c r="H2" s="31"/>
      <c r="I2" s="31"/>
      <c r="J2" s="31"/>
      <c r="K2" s="31"/>
      <c r="L2" s="31"/>
      <c r="M2" s="31"/>
    </row>
    <row r="3" spans="1:13" ht="15" customHeight="1" x14ac:dyDescent="0.25">
      <c r="A3" s="32" t="s">
        <v>51</v>
      </c>
      <c r="B3" s="32"/>
      <c r="C3" s="32"/>
      <c r="D3" s="32"/>
      <c r="E3" s="32"/>
      <c r="F3" s="32"/>
      <c r="G3" s="32"/>
      <c r="H3" s="32"/>
      <c r="I3" s="32"/>
      <c r="J3" s="32"/>
      <c r="K3" s="32"/>
      <c r="L3" s="32"/>
      <c r="M3" s="32"/>
    </row>
    <row r="4" spans="1:13" x14ac:dyDescent="0.25">
      <c r="A4" s="5"/>
      <c r="B4" s="5"/>
      <c r="C4" s="5"/>
      <c r="D4" s="5"/>
      <c r="E4" s="6"/>
      <c r="F4" s="7"/>
      <c r="G4" s="6"/>
      <c r="H4" s="6"/>
      <c r="I4" s="33"/>
      <c r="J4" s="33"/>
      <c r="K4" s="6"/>
      <c r="L4" s="6"/>
      <c r="M4" s="6"/>
    </row>
    <row r="5" spans="1:13" ht="84" customHeight="1" x14ac:dyDescent="0.25">
      <c r="A5" s="11" t="s">
        <v>0</v>
      </c>
      <c r="B5" s="11" t="s">
        <v>1</v>
      </c>
      <c r="C5" s="11" t="s">
        <v>2</v>
      </c>
      <c r="D5" s="11" t="s">
        <v>3</v>
      </c>
      <c r="E5" s="12" t="s">
        <v>48</v>
      </c>
      <c r="F5" s="13" t="s">
        <v>49</v>
      </c>
      <c r="G5" s="28" t="s">
        <v>52</v>
      </c>
      <c r="H5" s="12" t="s">
        <v>50</v>
      </c>
      <c r="I5" s="12" t="s">
        <v>53</v>
      </c>
      <c r="J5" s="12" t="s">
        <v>54</v>
      </c>
      <c r="K5" s="12" t="s">
        <v>28</v>
      </c>
      <c r="L5" s="12" t="s">
        <v>26</v>
      </c>
      <c r="M5" s="12" t="s">
        <v>27</v>
      </c>
    </row>
    <row r="6" spans="1:13" ht="28.5" customHeight="1" x14ac:dyDescent="0.25">
      <c r="A6" s="14">
        <v>1</v>
      </c>
      <c r="B6" s="15" t="s">
        <v>4</v>
      </c>
      <c r="C6" s="15" t="s">
        <v>5</v>
      </c>
      <c r="D6" s="14" t="s">
        <v>6</v>
      </c>
      <c r="E6" s="16">
        <v>639.99599999999998</v>
      </c>
      <c r="F6" s="17">
        <f>E6*1.12</f>
        <v>716.79552000000001</v>
      </c>
      <c r="G6" s="18">
        <v>1200000</v>
      </c>
      <c r="H6" s="18">
        <f>G6*1.12</f>
        <v>1344000.0000000002</v>
      </c>
      <c r="I6" s="19">
        <v>36000</v>
      </c>
      <c r="J6" s="19">
        <f>I6*1.12</f>
        <v>40320.000000000007</v>
      </c>
      <c r="K6" s="19">
        <v>12000</v>
      </c>
      <c r="L6" s="19">
        <f>E6*K6+G6*12+I6*365</f>
        <v>35219952</v>
      </c>
      <c r="M6" s="19">
        <f>L6*1.12</f>
        <v>39446346.240000002</v>
      </c>
    </row>
    <row r="7" spans="1:13" ht="31.5" customHeight="1" x14ac:dyDescent="0.25">
      <c r="A7" s="14">
        <v>2</v>
      </c>
      <c r="B7" s="15" t="s">
        <v>7</v>
      </c>
      <c r="C7" s="15" t="s">
        <v>8</v>
      </c>
      <c r="D7" s="14" t="s">
        <v>6</v>
      </c>
      <c r="E7" s="20">
        <v>800.00399999999991</v>
      </c>
      <c r="F7" s="17">
        <f t="shared" ref="F7:F21" si="0">E7*1.12</f>
        <v>896.00447999999994</v>
      </c>
      <c r="G7" s="18">
        <v>600000</v>
      </c>
      <c r="H7" s="18">
        <f t="shared" ref="H7:H21" si="1">G7*1.12</f>
        <v>672000.00000000012</v>
      </c>
      <c r="I7" s="19">
        <v>12000</v>
      </c>
      <c r="J7" s="19">
        <f t="shared" ref="J7:J21" si="2">I7*1.12</f>
        <v>13440.000000000002</v>
      </c>
      <c r="K7" s="19">
        <v>144000</v>
      </c>
      <c r="L7" s="19">
        <f t="shared" ref="L7:L21" si="3">E7*K7+G7*12+I7*365</f>
        <v>126780575.99999999</v>
      </c>
      <c r="M7" s="19">
        <f t="shared" ref="M7:M21" si="4">L7*1.12</f>
        <v>141994245.12</v>
      </c>
    </row>
    <row r="8" spans="1:13" ht="27" customHeight="1" x14ac:dyDescent="0.25">
      <c r="A8" s="14">
        <v>3</v>
      </c>
      <c r="B8" s="15" t="s">
        <v>9</v>
      </c>
      <c r="C8" s="15" t="s">
        <v>5</v>
      </c>
      <c r="D8" s="14" t="s">
        <v>6</v>
      </c>
      <c r="E8" s="20">
        <v>800.00399999999991</v>
      </c>
      <c r="F8" s="17">
        <f t="shared" si="0"/>
        <v>896.00447999999994</v>
      </c>
      <c r="G8" s="18">
        <v>1200000</v>
      </c>
      <c r="H8" s="18">
        <f t="shared" si="1"/>
        <v>1344000.0000000002</v>
      </c>
      <c r="I8" s="19">
        <v>36000</v>
      </c>
      <c r="J8" s="19">
        <f t="shared" si="2"/>
        <v>40320.000000000007</v>
      </c>
      <c r="K8" s="19">
        <v>12000</v>
      </c>
      <c r="L8" s="19">
        <f t="shared" si="3"/>
        <v>37140048</v>
      </c>
      <c r="M8" s="19">
        <f t="shared" si="4"/>
        <v>41596853.760000005</v>
      </c>
    </row>
    <row r="9" spans="1:13" ht="30.75" customHeight="1" x14ac:dyDescent="0.25">
      <c r="A9" s="14">
        <v>4</v>
      </c>
      <c r="B9" s="15" t="s">
        <v>10</v>
      </c>
      <c r="C9" s="15" t="s">
        <v>8</v>
      </c>
      <c r="D9" s="14" t="s">
        <v>6</v>
      </c>
      <c r="E9" s="20">
        <v>420</v>
      </c>
      <c r="F9" s="17">
        <f t="shared" si="0"/>
        <v>470.40000000000003</v>
      </c>
      <c r="G9" s="18">
        <v>600000</v>
      </c>
      <c r="H9" s="18">
        <f t="shared" si="1"/>
        <v>672000.00000000012</v>
      </c>
      <c r="I9" s="19">
        <v>12000</v>
      </c>
      <c r="J9" s="19">
        <f t="shared" si="2"/>
        <v>13440.000000000002</v>
      </c>
      <c r="K9" s="19">
        <v>144000</v>
      </c>
      <c r="L9" s="19">
        <f t="shared" si="3"/>
        <v>72060000</v>
      </c>
      <c r="M9" s="19">
        <f t="shared" si="4"/>
        <v>80707200.000000015</v>
      </c>
    </row>
    <row r="10" spans="1:13" ht="36" customHeight="1" x14ac:dyDescent="0.25">
      <c r="A10" s="14">
        <v>5</v>
      </c>
      <c r="B10" s="15" t="s">
        <v>11</v>
      </c>
      <c r="C10" s="15" t="s">
        <v>12</v>
      </c>
      <c r="D10" s="14" t="s">
        <v>13</v>
      </c>
      <c r="E10" s="20">
        <v>5</v>
      </c>
      <c r="F10" s="17">
        <f t="shared" si="0"/>
        <v>5.6000000000000005</v>
      </c>
      <c r="G10" s="18">
        <v>600000</v>
      </c>
      <c r="H10" s="18">
        <f t="shared" si="1"/>
        <v>672000.00000000012</v>
      </c>
      <c r="I10" s="19">
        <v>12000</v>
      </c>
      <c r="J10" s="19">
        <f t="shared" si="2"/>
        <v>13440.000000000002</v>
      </c>
      <c r="K10" s="19">
        <v>12000000</v>
      </c>
      <c r="L10" s="19">
        <f t="shared" si="3"/>
        <v>71580000</v>
      </c>
      <c r="M10" s="19">
        <f t="shared" si="4"/>
        <v>80169600.000000015</v>
      </c>
    </row>
    <row r="11" spans="1:13" ht="54" customHeight="1" x14ac:dyDescent="0.25">
      <c r="A11" s="14">
        <v>6</v>
      </c>
      <c r="B11" s="15" t="s">
        <v>11</v>
      </c>
      <c r="C11" s="15" t="s">
        <v>14</v>
      </c>
      <c r="D11" s="14" t="s">
        <v>6</v>
      </c>
      <c r="E11" s="20">
        <v>639.99599999999998</v>
      </c>
      <c r="F11" s="17">
        <f t="shared" si="0"/>
        <v>716.79552000000001</v>
      </c>
      <c r="G11" s="18">
        <v>600000</v>
      </c>
      <c r="H11" s="18">
        <f t="shared" si="1"/>
        <v>672000.00000000012</v>
      </c>
      <c r="I11" s="19">
        <v>12000</v>
      </c>
      <c r="J11" s="19">
        <f t="shared" si="2"/>
        <v>13440.000000000002</v>
      </c>
      <c r="K11" s="19">
        <v>144000</v>
      </c>
      <c r="L11" s="19">
        <f t="shared" si="3"/>
        <v>103739424</v>
      </c>
      <c r="M11" s="19">
        <f t="shared" si="4"/>
        <v>116188154.88000001</v>
      </c>
    </row>
    <row r="12" spans="1:13" ht="75.75" customHeight="1" x14ac:dyDescent="0.25">
      <c r="A12" s="14">
        <v>7</v>
      </c>
      <c r="B12" s="15" t="s">
        <v>15</v>
      </c>
      <c r="C12" s="15" t="s">
        <v>16</v>
      </c>
      <c r="D12" s="14" t="s">
        <v>6</v>
      </c>
      <c r="E12" s="20">
        <v>1280.0040000000001</v>
      </c>
      <c r="F12" s="17">
        <f t="shared" si="0"/>
        <v>1433.6044800000002</v>
      </c>
      <c r="G12" s="18">
        <v>600000</v>
      </c>
      <c r="H12" s="18">
        <f t="shared" si="1"/>
        <v>672000.00000000012</v>
      </c>
      <c r="I12" s="19">
        <v>12000</v>
      </c>
      <c r="J12" s="19">
        <f t="shared" si="2"/>
        <v>13440.000000000002</v>
      </c>
      <c r="K12" s="19">
        <v>144000</v>
      </c>
      <c r="L12" s="19">
        <f t="shared" si="3"/>
        <v>195900576.00000003</v>
      </c>
      <c r="M12" s="19">
        <f t="shared" si="4"/>
        <v>219408645.12000006</v>
      </c>
    </row>
    <row r="13" spans="1:13" ht="30.75" customHeight="1" x14ac:dyDescent="0.25">
      <c r="A13" s="14">
        <v>8</v>
      </c>
      <c r="B13" s="15" t="s">
        <v>32</v>
      </c>
      <c r="C13" s="15" t="s">
        <v>23</v>
      </c>
      <c r="D13" s="14" t="s">
        <v>13</v>
      </c>
      <c r="E13" s="21">
        <v>8.5</v>
      </c>
      <c r="F13" s="17">
        <f t="shared" si="0"/>
        <v>9.5200000000000014</v>
      </c>
      <c r="G13" s="18">
        <v>1200000</v>
      </c>
      <c r="H13" s="18">
        <f t="shared" si="1"/>
        <v>1344000.0000000002</v>
      </c>
      <c r="I13" s="19">
        <v>12000</v>
      </c>
      <c r="J13" s="19">
        <f t="shared" si="2"/>
        <v>13440.000000000002</v>
      </c>
      <c r="K13" s="19">
        <v>9600000</v>
      </c>
      <c r="L13" s="19">
        <f t="shared" si="3"/>
        <v>100380000</v>
      </c>
      <c r="M13" s="19">
        <f t="shared" si="4"/>
        <v>112425600.00000001</v>
      </c>
    </row>
    <row r="14" spans="1:13" ht="30.75" customHeight="1" x14ac:dyDescent="0.25">
      <c r="A14" s="14">
        <v>9</v>
      </c>
      <c r="B14" s="15" t="s">
        <v>31</v>
      </c>
      <c r="C14" s="15" t="s">
        <v>25</v>
      </c>
      <c r="D14" s="14" t="s">
        <v>13</v>
      </c>
      <c r="E14" s="21">
        <v>4.3</v>
      </c>
      <c r="F14" s="17">
        <f t="shared" si="0"/>
        <v>4.8159999999999998</v>
      </c>
      <c r="G14" s="18">
        <v>1000000</v>
      </c>
      <c r="H14" s="18">
        <f t="shared" si="1"/>
        <v>1120000</v>
      </c>
      <c r="I14" s="19">
        <v>10000</v>
      </c>
      <c r="J14" s="19">
        <f t="shared" si="2"/>
        <v>11200.000000000002</v>
      </c>
      <c r="K14" s="19">
        <v>12000000</v>
      </c>
      <c r="L14" s="19">
        <f t="shared" ref="L14:L15" si="5">E14*K14+G14*12+I14*365</f>
        <v>67250000</v>
      </c>
      <c r="M14" s="19">
        <f t="shared" ref="M14:M15" si="6">L14*1.12</f>
        <v>75320000</v>
      </c>
    </row>
    <row r="15" spans="1:13" ht="30.75" customHeight="1" x14ac:dyDescent="0.25">
      <c r="A15" s="14">
        <v>10</v>
      </c>
      <c r="B15" s="15" t="s">
        <v>33</v>
      </c>
      <c r="C15" s="15" t="s">
        <v>23</v>
      </c>
      <c r="D15" s="14" t="s">
        <v>13</v>
      </c>
      <c r="E15" s="21">
        <v>11</v>
      </c>
      <c r="F15" s="17">
        <f t="shared" si="0"/>
        <v>12.32</v>
      </c>
      <c r="G15" s="18">
        <v>500000</v>
      </c>
      <c r="H15" s="18">
        <f t="shared" si="1"/>
        <v>560000</v>
      </c>
      <c r="I15" s="19">
        <v>10000</v>
      </c>
      <c r="J15" s="19">
        <f t="shared" si="2"/>
        <v>11200.000000000002</v>
      </c>
      <c r="K15" s="19">
        <v>12000000</v>
      </c>
      <c r="L15" s="19">
        <f t="shared" si="5"/>
        <v>141650000</v>
      </c>
      <c r="M15" s="19">
        <f t="shared" si="6"/>
        <v>158648000.00000003</v>
      </c>
    </row>
    <row r="16" spans="1:13" ht="38.25" customHeight="1" x14ac:dyDescent="0.25">
      <c r="A16" s="14">
        <v>11</v>
      </c>
      <c r="B16" s="15" t="s">
        <v>29</v>
      </c>
      <c r="C16" s="15" t="s">
        <v>17</v>
      </c>
      <c r="D16" s="14" t="s">
        <v>13</v>
      </c>
      <c r="E16" s="21">
        <v>8.5</v>
      </c>
      <c r="F16" s="17">
        <f t="shared" si="0"/>
        <v>9.5200000000000014</v>
      </c>
      <c r="G16" s="18">
        <v>500000</v>
      </c>
      <c r="H16" s="18">
        <f t="shared" si="1"/>
        <v>560000</v>
      </c>
      <c r="I16" s="19">
        <v>10000</v>
      </c>
      <c r="J16" s="19">
        <f t="shared" si="2"/>
        <v>11200.000000000002</v>
      </c>
      <c r="K16" s="19">
        <v>12000000</v>
      </c>
      <c r="L16" s="19">
        <f t="shared" si="3"/>
        <v>111650000</v>
      </c>
      <c r="M16" s="19">
        <f t="shared" si="4"/>
        <v>125048000.00000001</v>
      </c>
    </row>
    <row r="17" spans="1:13" ht="32.25" customHeight="1" x14ac:dyDescent="0.25">
      <c r="A17" s="14">
        <v>12</v>
      </c>
      <c r="B17" s="15" t="s">
        <v>30</v>
      </c>
      <c r="C17" s="15" t="s">
        <v>17</v>
      </c>
      <c r="D17" s="14" t="s">
        <v>6</v>
      </c>
      <c r="E17" s="21">
        <v>1642.1</v>
      </c>
      <c r="F17" s="17">
        <f t="shared" si="0"/>
        <v>1839.152</v>
      </c>
      <c r="G17" s="18">
        <v>500000</v>
      </c>
      <c r="H17" s="18">
        <f t="shared" si="1"/>
        <v>560000</v>
      </c>
      <c r="I17" s="19">
        <v>10000</v>
      </c>
      <c r="J17" s="19">
        <f t="shared" si="2"/>
        <v>11200.000000000002</v>
      </c>
      <c r="K17" s="19">
        <v>120000</v>
      </c>
      <c r="L17" s="19">
        <f t="shared" si="3"/>
        <v>206702000</v>
      </c>
      <c r="M17" s="19">
        <f t="shared" si="4"/>
        <v>231506240.00000003</v>
      </c>
    </row>
    <row r="18" spans="1:13" ht="55.5" customHeight="1" x14ac:dyDescent="0.25">
      <c r="A18" s="14">
        <v>13</v>
      </c>
      <c r="B18" s="15" t="s">
        <v>34</v>
      </c>
      <c r="C18" s="15" t="s">
        <v>17</v>
      </c>
      <c r="D18" s="14" t="s">
        <v>13</v>
      </c>
      <c r="E18" s="21">
        <v>6.5</v>
      </c>
      <c r="F18" s="17">
        <f t="shared" si="0"/>
        <v>7.2800000000000011</v>
      </c>
      <c r="G18" s="18">
        <v>600000</v>
      </c>
      <c r="H18" s="18">
        <f t="shared" si="1"/>
        <v>672000.00000000012</v>
      </c>
      <c r="I18" s="19">
        <v>12000</v>
      </c>
      <c r="J18" s="19">
        <f t="shared" si="2"/>
        <v>13440.000000000002</v>
      </c>
      <c r="K18" s="19">
        <v>12000000</v>
      </c>
      <c r="L18" s="19">
        <f t="shared" si="3"/>
        <v>89580000</v>
      </c>
      <c r="M18" s="19">
        <f t="shared" si="4"/>
        <v>100329600.00000001</v>
      </c>
    </row>
    <row r="19" spans="1:13" ht="25.5" x14ac:dyDescent="0.25">
      <c r="A19" s="14">
        <v>14</v>
      </c>
      <c r="B19" s="22" t="s">
        <v>18</v>
      </c>
      <c r="C19" s="15" t="s">
        <v>25</v>
      </c>
      <c r="D19" s="14" t="s">
        <v>6</v>
      </c>
      <c r="E19" s="23">
        <v>2016</v>
      </c>
      <c r="F19" s="17">
        <f t="shared" si="0"/>
        <v>2257.92</v>
      </c>
      <c r="G19" s="19">
        <v>600000</v>
      </c>
      <c r="H19" s="18">
        <f t="shared" si="1"/>
        <v>672000.00000000012</v>
      </c>
      <c r="I19" s="19">
        <v>12000</v>
      </c>
      <c r="J19" s="19">
        <f t="shared" si="2"/>
        <v>13440.000000000002</v>
      </c>
      <c r="K19" s="19">
        <v>168000</v>
      </c>
      <c r="L19" s="19">
        <f t="shared" si="3"/>
        <v>350268000</v>
      </c>
      <c r="M19" s="19">
        <f t="shared" si="4"/>
        <v>392300160.00000006</v>
      </c>
    </row>
    <row r="20" spans="1:13" ht="51" x14ac:dyDescent="0.25">
      <c r="A20" s="14">
        <v>15</v>
      </c>
      <c r="B20" s="22" t="s">
        <v>18</v>
      </c>
      <c r="C20" s="15" t="s">
        <v>24</v>
      </c>
      <c r="D20" s="14" t="s">
        <v>6</v>
      </c>
      <c r="E20" s="23">
        <v>1584</v>
      </c>
      <c r="F20" s="17">
        <f t="shared" si="0"/>
        <v>1774.0800000000002</v>
      </c>
      <c r="G20" s="19">
        <v>600000</v>
      </c>
      <c r="H20" s="18">
        <f t="shared" si="1"/>
        <v>672000.00000000012</v>
      </c>
      <c r="I20" s="19">
        <v>12000</v>
      </c>
      <c r="J20" s="19">
        <f t="shared" si="2"/>
        <v>13440.000000000002</v>
      </c>
      <c r="K20" s="19">
        <v>168000</v>
      </c>
      <c r="L20" s="24">
        <f t="shared" si="3"/>
        <v>277692000</v>
      </c>
      <c r="M20" s="19">
        <f t="shared" si="4"/>
        <v>311015040</v>
      </c>
    </row>
    <row r="21" spans="1:13" x14ac:dyDescent="0.25">
      <c r="A21" s="14">
        <v>16</v>
      </c>
      <c r="B21" s="22" t="s">
        <v>35</v>
      </c>
      <c r="C21" s="15" t="s">
        <v>36</v>
      </c>
      <c r="D21" s="14" t="s">
        <v>13</v>
      </c>
      <c r="E21" s="23">
        <v>5</v>
      </c>
      <c r="F21" s="20">
        <f t="shared" si="0"/>
        <v>5.6000000000000005</v>
      </c>
      <c r="G21" s="19">
        <v>1000000</v>
      </c>
      <c r="H21" s="18">
        <f t="shared" si="1"/>
        <v>1120000</v>
      </c>
      <c r="I21" s="19">
        <v>25000</v>
      </c>
      <c r="J21" s="19">
        <f t="shared" si="2"/>
        <v>28000.000000000004</v>
      </c>
      <c r="K21" s="19">
        <v>12000000</v>
      </c>
      <c r="L21" s="24">
        <f t="shared" si="3"/>
        <v>81125000</v>
      </c>
      <c r="M21" s="19">
        <f t="shared" si="4"/>
        <v>90860000.000000015</v>
      </c>
    </row>
    <row r="22" spans="1:13" ht="105" customHeight="1" x14ac:dyDescent="0.25">
      <c r="A22" s="35" t="s">
        <v>46</v>
      </c>
      <c r="B22" s="36"/>
      <c r="C22" s="36"/>
      <c r="D22" s="36"/>
      <c r="E22" s="36"/>
      <c r="F22" s="36"/>
      <c r="G22" s="36"/>
      <c r="H22" s="36"/>
      <c r="I22" s="36"/>
      <c r="J22" s="36"/>
      <c r="K22" s="37"/>
      <c r="L22" s="25">
        <f>SUM(L6:L21)</f>
        <v>2068717576</v>
      </c>
      <c r="M22" s="25">
        <f>SUM(M6:M21)</f>
        <v>2316963685.1199999</v>
      </c>
    </row>
    <row r="23" spans="1:13" x14ac:dyDescent="0.25">
      <c r="A23" s="5"/>
      <c r="B23" s="5"/>
      <c r="C23" s="5"/>
      <c r="D23" s="5"/>
      <c r="E23" s="6"/>
      <c r="F23" s="7"/>
      <c r="G23" s="6"/>
      <c r="H23" s="6"/>
      <c r="I23" s="6"/>
      <c r="J23" s="9"/>
      <c r="K23" s="26"/>
      <c r="L23" s="27"/>
      <c r="M23" s="27"/>
    </row>
    <row r="24" spans="1:13" x14ac:dyDescent="0.25">
      <c r="B24" s="5" t="s">
        <v>45</v>
      </c>
      <c r="C24" s="5"/>
      <c r="D24" s="5"/>
      <c r="E24" s="6"/>
      <c r="F24" s="7"/>
      <c r="G24" s="6"/>
      <c r="H24" s="6"/>
      <c r="I24" s="6"/>
      <c r="J24" s="9"/>
      <c r="K24" s="9"/>
      <c r="L24" s="9"/>
      <c r="M24" s="9"/>
    </row>
    <row r="25" spans="1:13" x14ac:dyDescent="0.25">
      <c r="A25" s="1" t="s">
        <v>19</v>
      </c>
      <c r="B25" s="10" t="s">
        <v>20</v>
      </c>
      <c r="C25" s="10"/>
      <c r="D25" s="5"/>
      <c r="E25" s="6"/>
      <c r="F25" s="7"/>
      <c r="G25" s="6"/>
      <c r="H25" s="6"/>
      <c r="I25" s="6"/>
      <c r="J25" s="6"/>
      <c r="K25" s="6"/>
      <c r="L25" s="6"/>
      <c r="M25" s="6"/>
    </row>
    <row r="26" spans="1:13" ht="19.5" customHeight="1" x14ac:dyDescent="0.25">
      <c r="B26" s="34" t="s">
        <v>41</v>
      </c>
      <c r="C26" s="34"/>
      <c r="D26" s="34"/>
      <c r="E26" s="34"/>
      <c r="F26" s="34"/>
      <c r="G26" s="34"/>
      <c r="H26" s="34"/>
      <c r="I26" s="34"/>
      <c r="J26" s="34"/>
      <c r="K26" s="34"/>
      <c r="L26" s="34"/>
      <c r="M26" s="34"/>
    </row>
    <row r="27" spans="1:13" ht="48.75" customHeight="1" x14ac:dyDescent="0.25">
      <c r="B27" s="29" t="s">
        <v>42</v>
      </c>
      <c r="C27" s="29"/>
      <c r="D27" s="29"/>
      <c r="E27" s="29"/>
      <c r="F27" s="29"/>
      <c r="G27" s="29"/>
      <c r="H27" s="29"/>
      <c r="I27" s="29"/>
      <c r="J27" s="29"/>
      <c r="K27" s="29"/>
      <c r="L27" s="29"/>
      <c r="M27" s="29"/>
    </row>
    <row r="28" spans="1:13" ht="60.75" customHeight="1" x14ac:dyDescent="0.25">
      <c r="B28" s="29" t="s">
        <v>43</v>
      </c>
      <c r="C28" s="29"/>
      <c r="D28" s="29"/>
      <c r="E28" s="29"/>
      <c r="F28" s="29"/>
      <c r="G28" s="29"/>
      <c r="H28" s="29"/>
      <c r="I28" s="29"/>
      <c r="J28" s="29"/>
      <c r="K28" s="29"/>
      <c r="L28" s="29"/>
      <c r="M28" s="29"/>
    </row>
    <row r="29" spans="1:13" ht="148.5" customHeight="1" x14ac:dyDescent="0.25">
      <c r="A29" s="2" t="s">
        <v>21</v>
      </c>
      <c r="B29" s="29" t="s">
        <v>44</v>
      </c>
      <c r="C29" s="29"/>
      <c r="D29" s="29"/>
      <c r="E29" s="29"/>
      <c r="F29" s="29"/>
      <c r="G29" s="29"/>
      <c r="H29" s="29"/>
      <c r="I29" s="29"/>
      <c r="J29" s="29"/>
      <c r="K29" s="29"/>
      <c r="L29" s="29"/>
      <c r="M29" s="29"/>
    </row>
    <row r="30" spans="1:13" x14ac:dyDescent="0.25">
      <c r="A30" s="1" t="s">
        <v>40</v>
      </c>
      <c r="B30" s="5" t="s">
        <v>22</v>
      </c>
      <c r="C30" s="5"/>
      <c r="D30" s="5"/>
      <c r="E30" s="6"/>
      <c r="F30" s="7"/>
      <c r="G30" s="6"/>
      <c r="H30" s="6"/>
      <c r="I30" s="6"/>
      <c r="J30" s="6"/>
      <c r="K30" s="6"/>
      <c r="L30" s="6"/>
      <c r="M30" s="6"/>
    </row>
    <row r="31" spans="1:13" x14ac:dyDescent="0.25">
      <c r="J31" s="6"/>
      <c r="K31" s="6"/>
      <c r="L31" s="6"/>
      <c r="M31" s="6"/>
    </row>
    <row r="32" spans="1:13" x14ac:dyDescent="0.25">
      <c r="J32" s="7" t="s">
        <v>37</v>
      </c>
      <c r="K32" s="6"/>
      <c r="L32" s="6"/>
      <c r="M32" s="6"/>
    </row>
    <row r="33" spans="10:13" x14ac:dyDescent="0.25">
      <c r="J33" s="7"/>
      <c r="K33" s="6"/>
      <c r="L33" s="6"/>
      <c r="M33" s="6"/>
    </row>
    <row r="34" spans="10:13" x14ac:dyDescent="0.25">
      <c r="J34" s="8"/>
      <c r="K34" s="6" t="s">
        <v>38</v>
      </c>
      <c r="L34" s="6"/>
      <c r="M34" s="6"/>
    </row>
    <row r="35" spans="10:13" x14ac:dyDescent="0.25">
      <c r="J35" s="7" t="s">
        <v>39</v>
      </c>
      <c r="K35" s="6"/>
      <c r="L35" s="6"/>
      <c r="M35" s="6"/>
    </row>
  </sheetData>
  <mergeCells count="9">
    <mergeCell ref="B27:M27"/>
    <mergeCell ref="B28:M28"/>
    <mergeCell ref="B29:M29"/>
    <mergeCell ref="A1:M1"/>
    <mergeCell ref="A2:M2"/>
    <mergeCell ref="A3:M3"/>
    <mergeCell ref="I4:J4"/>
    <mergeCell ref="B26:M26"/>
    <mergeCell ref="A22:K22"/>
  </mergeCells>
  <pageMargins left="0.25" right="0.25"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Бахтеева Асель Ренатовна</dc:creator>
  <cp:lastModifiedBy>Мельникова Ольга Владимировна</cp:lastModifiedBy>
  <cp:lastPrinted>2024-05-17T06:27:35Z</cp:lastPrinted>
  <dcterms:created xsi:type="dcterms:W3CDTF">2022-03-15T11:00:52Z</dcterms:created>
  <dcterms:modified xsi:type="dcterms:W3CDTF">2024-06-07T12:00:55Z</dcterms:modified>
</cp:coreProperties>
</file>